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1\แผนดำเนินงาน64\เล่มแผนดำเนินงาน 64\"/>
    </mc:Choice>
  </mc:AlternateContent>
  <bookViews>
    <workbookView xWindow="0" yWindow="135" windowWidth="20730" windowHeight="9780" activeTab="3"/>
  </bookViews>
  <sheets>
    <sheet name="ย1" sheetId="1" r:id="rId1"/>
    <sheet name="ย2" sheetId="2" r:id="rId2"/>
    <sheet name="ย3" sheetId="3" r:id="rId3"/>
    <sheet name="ย4" sheetId="4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F41" i="3" l="1"/>
  <c r="D41" i="3"/>
  <c r="F23" i="3"/>
  <c r="F21" i="3"/>
  <c r="F19" i="3"/>
  <c r="F17" i="3"/>
  <c r="F15" i="3"/>
  <c r="F13" i="3"/>
  <c r="F11" i="3"/>
  <c r="F9" i="3"/>
  <c r="F7" i="3"/>
  <c r="F38" i="3"/>
  <c r="F15" i="4"/>
  <c r="F20" i="2"/>
  <c r="F12" i="2"/>
  <c r="F10" i="2"/>
  <c r="F8" i="2"/>
  <c r="F12" i="4"/>
  <c r="F9" i="4"/>
  <c r="E18" i="4"/>
  <c r="F7" i="4"/>
  <c r="D12" i="4"/>
  <c r="D9" i="4"/>
  <c r="D7" i="4"/>
  <c r="D38" i="3" l="1"/>
  <c r="D23" i="3"/>
  <c r="D21" i="3"/>
  <c r="D19" i="3"/>
  <c r="D17" i="3"/>
  <c r="D15" i="3"/>
  <c r="D13" i="3" l="1"/>
  <c r="D11" i="3"/>
  <c r="D9" i="3"/>
  <c r="D7" i="3"/>
  <c r="D12" i="2"/>
  <c r="D10" i="2"/>
  <c r="C43" i="3"/>
  <c r="C22" i="2"/>
  <c r="D8" i="2"/>
  <c r="C23" i="2"/>
  <c r="C20" i="2"/>
  <c r="C44" i="3"/>
  <c r="C19" i="4"/>
  <c r="E15" i="4"/>
  <c r="E17" i="3"/>
  <c r="E43" i="3"/>
  <c r="E41" i="3"/>
  <c r="C24" i="1" l="1"/>
  <c r="C15" i="4" l="1"/>
  <c r="C18" i="4" s="1"/>
  <c r="C23" i="1" s="1"/>
  <c r="C41" i="3"/>
  <c r="E22" i="4" l="1"/>
  <c r="E20" i="2"/>
  <c r="I20" i="2" l="1"/>
</calcChain>
</file>

<file path=xl/sharedStrings.xml><?xml version="1.0" encoding="utf-8"?>
<sst xmlns="http://schemas.openxmlformats.org/spreadsheetml/2006/main" count="154" uniqueCount="65">
  <si>
    <t>ยุทธศาสตร์/แนวทางดำเนินงาน</t>
  </si>
  <si>
    <t>จำนวนโครงการ</t>
  </si>
  <si>
    <t>คิดเป็นร้อยละของ</t>
  </si>
  <si>
    <t>จำนวน</t>
  </si>
  <si>
    <t>หน่วย</t>
  </si>
  <si>
    <t>ที่ดำเนินงาน</t>
  </si>
  <si>
    <t>โครงการทั้งหมด</t>
  </si>
  <si>
    <t>งบประมาณ</t>
  </si>
  <si>
    <t>งบประมาณทั้งหมด</t>
  </si>
  <si>
    <t>ดำเนินงาน</t>
  </si>
  <si>
    <t>สำนักปลัด</t>
  </si>
  <si>
    <t>กองช่าง</t>
  </si>
  <si>
    <t>กองคลัง</t>
  </si>
  <si>
    <t>รวมทุกยุทธศาสตร์</t>
  </si>
  <si>
    <t>งานป้องกัน</t>
  </si>
  <si>
    <t>สำนักปลัด,</t>
  </si>
  <si>
    <t>งานการศึกษา</t>
  </si>
  <si>
    <t>งานสาธารณสุข</t>
  </si>
  <si>
    <t>งานสังคมฯ</t>
  </si>
  <si>
    <t>งานศาสนา</t>
  </si>
  <si>
    <t>รวม ยุทธศาสตร์การพัฒนาด้านการพัฒนาคุณภาพชีวิตของประชาชนในท้องถิ่น</t>
  </si>
  <si>
    <t>รวมยุทธศาสตร์การพัฒนาด้านการส่งเสริมเศรษฐกิจชุมชนตามหลักปรัชญาเศรษฐกิจพอเพียง</t>
  </si>
  <si>
    <t>รวม ยุทธศาสตร์การพัฒนาด้านการบริหารจัดการและอนุรักษ์ทรัพยากรธรรมชาติและสิ่งแวดล้อม</t>
  </si>
  <si>
    <t>งานศาสนาฯ</t>
  </si>
  <si>
    <t xml:space="preserve">                      บัญชีสรุปจำนวนโครงการและงบประมาณ</t>
  </si>
  <si>
    <t>แบบ ผด.01</t>
  </si>
  <si>
    <t>ยุทธศาสตร์/แผนงาน</t>
  </si>
  <si>
    <t xml:space="preserve"> -44-</t>
  </si>
  <si>
    <t xml:space="preserve"> -45-</t>
  </si>
  <si>
    <t xml:space="preserve"> -46-</t>
  </si>
  <si>
    <t xml:space="preserve">โครงการ  </t>
  </si>
  <si>
    <t>แผนดำเนินงาน ประจำปีงบประมาณ พ.ศ. 2564</t>
  </si>
  <si>
    <t>เทศบาลตำบลนาหนองทุ่ม อำเภอนากลาง จังหวัดหนองบัวลำภู</t>
  </si>
  <si>
    <t>ยุทธศาสตร์ที่ 1 ยุทธศาสตร์การพัฒนาด้านการส่งเสริมเศรษฐกิจชุมชนตามหลักปรัชญาเศรษฐกิจพอเพียง</t>
  </si>
  <si>
    <t>ยุทธศาสตร์ที่ 2 ยุทธศาสตร์การพัฒนาด้านการบริหารจัดการและอนุรักษ์ทรัพยากรธรรมชาติและสิ่งแวดล้อม</t>
  </si>
  <si>
    <t xml:space="preserve"> -:หมายเหตุ โครงการตามแผนดำเนินงาน ปี 2564 ทั้งหมด  </t>
  </si>
  <si>
    <t xml:space="preserve">งบประมาณตามแผนดำเนินงาน ตั้งไว้ </t>
  </si>
  <si>
    <t xml:space="preserve">  -53-</t>
  </si>
  <si>
    <t>ยุทธศาสตร์ที่ 3 ยุทธศาสตร์การพัฒนาด้านการพัฒนาคุณภาพชีวิตของประชาชนในท้องถิ่น</t>
  </si>
  <si>
    <t>ยุทธศาสตร์ที่ 4 ยุทธศาสตร์การพัฒนาด้านศิลปวัฒนธรรม จารีตประเพณี และภูมิปัญญาท้องถิ่น</t>
  </si>
  <si>
    <t xml:space="preserve">1. แผนงานสังคมสงเคราะห์ </t>
  </si>
  <si>
    <t>2. แผนงานการศาสนา วัฒนธรรมและนันทนาการ</t>
  </si>
  <si>
    <t>รวมยุทธศาสตร์การพัฒนาด้านศิลปวัฒนธรรม จารีตประเพณี และภูมิปัญญาท้องถิ่น</t>
  </si>
  <si>
    <t xml:space="preserve"> -:หมายเหตุ  โครงการตามแผนดำเนินงาน ปี 2564 ทั้งหมด  </t>
  </si>
  <si>
    <t>บาท</t>
  </si>
  <si>
    <t xml:space="preserve">9. แผนงานอุตสาหกรรมและการโยธา </t>
  </si>
  <si>
    <t xml:space="preserve">7. แผนงานสร้างความเข้มแข็งของชุมชน </t>
  </si>
  <si>
    <t xml:space="preserve">8. แผนงานการศาสนา วัฒนธรรมและนันทนาการ </t>
  </si>
  <si>
    <t>6. แผนงานเคหะชุมชน</t>
  </si>
  <si>
    <t xml:space="preserve">5. แผนงานสังคมสงเคราะห์ </t>
  </si>
  <si>
    <t xml:space="preserve">4. แผนงานการสาธารณสุข </t>
  </si>
  <si>
    <t xml:space="preserve">3. แผนงานการศึกษา  </t>
  </si>
  <si>
    <t xml:space="preserve">2. แผนงานรักษาความสงบ </t>
  </si>
  <si>
    <t>1. แผนงานบริหารงานทั่วไป</t>
  </si>
  <si>
    <t xml:space="preserve"> --</t>
  </si>
  <si>
    <t>0</t>
  </si>
  <si>
    <t>1. แผนงานสาธารณสุข</t>
  </si>
  <si>
    <t>2. แผนงานเคหะและชุมชน</t>
  </si>
  <si>
    <t>3. แผนงานการเกษตร</t>
  </si>
  <si>
    <t xml:space="preserve"> -: หมายเหตุ โครงการตามแผนดำเนินงาน ปี 2564 ทั้งหมด  </t>
  </si>
  <si>
    <t>งานเกษตร</t>
  </si>
  <si>
    <t>12. แผนงานงบกลาง</t>
  </si>
  <si>
    <t>11. แผนงานพาณิชย์</t>
  </si>
  <si>
    <t>10. แผนงานการเกษตร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</si>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</sst>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sz val="16"/>
      <name val="TH SarabunPSK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  <font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68">
    <xf numFmtId="0" fontId="0" fillId="0" borderId="0" xfId="0"/>
    <xf numFmtId="0" fontId="3" fillId="0" borderId="0" xfId="0" applyFont="1" applyFill="1"/>
    <xf numFmtId="0" fontId="2" fillId="0" borderId="10" xfId="0" applyFont="1" applyFill="1" applyBorder="1"/>
    <xf numFmtId="0" fontId="2" fillId="0" borderId="6" xfId="0" applyFont="1" applyFill="1" applyBorder="1" applyAlignment="1">
      <alignment horizontal="center"/>
    </xf>
    <xf numFmtId="187" fontId="2" fillId="0" borderId="6" xfId="1" applyNumberFormat="1" applyFont="1" applyFill="1" applyBorder="1"/>
    <xf numFmtId="0" fontId="2" fillId="0" borderId="12" xfId="0" applyFont="1" applyFill="1" applyBorder="1" applyAlignment="1">
      <alignment horizontal="center"/>
    </xf>
    <xf numFmtId="187" fontId="2" fillId="0" borderId="12" xfId="1" applyNumberFormat="1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2" fillId="0" borderId="1" xfId="0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87" fontId="7" fillId="0" borderId="2" xfId="1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87" fontId="7" fillId="0" borderId="3" xfId="1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187" fontId="2" fillId="0" borderId="3" xfId="1" applyNumberFormat="1" applyFont="1" applyFill="1" applyBorder="1"/>
    <xf numFmtId="0" fontId="8" fillId="0" borderId="3" xfId="0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8" fillId="0" borderId="6" xfId="0" applyFont="1" applyFill="1" applyBorder="1"/>
    <xf numFmtId="0" fontId="2" fillId="0" borderId="0" xfId="0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2" fillId="0" borderId="13" xfId="0" applyFont="1" applyFill="1" applyBorder="1"/>
    <xf numFmtId="0" fontId="7" fillId="0" borderId="1" xfId="0" applyFont="1" applyFill="1" applyBorder="1" applyAlignment="1">
      <alignment horizontal="center"/>
    </xf>
    <xf numFmtId="187" fontId="7" fillId="0" borderId="7" xfId="1" applyNumberFormat="1" applyFont="1" applyFill="1" applyBorder="1"/>
    <xf numFmtId="4" fontId="8" fillId="0" borderId="0" xfId="0" applyNumberFormat="1" applyFont="1" applyFill="1"/>
    <xf numFmtId="187" fontId="7" fillId="0" borderId="0" xfId="1" applyNumberFormat="1" applyFont="1" applyFill="1" applyBorder="1"/>
    <xf numFmtId="0" fontId="8" fillId="0" borderId="0" xfId="0" applyFont="1" applyFill="1" applyAlignment="1">
      <alignment horizontal="center"/>
    </xf>
    <xf numFmtId="187" fontId="2" fillId="0" borderId="0" xfId="1" applyNumberFormat="1" applyFont="1" applyFill="1"/>
    <xf numFmtId="0" fontId="8" fillId="0" borderId="10" xfId="0" applyFont="1" applyFill="1" applyBorder="1" applyAlignment="1">
      <alignment vertical="center"/>
    </xf>
    <xf numFmtId="0" fontId="2" fillId="0" borderId="6" xfId="0" applyFont="1" applyFill="1" applyBorder="1"/>
    <xf numFmtId="0" fontId="8" fillId="0" borderId="0" xfId="0" applyFont="1" applyFill="1" applyBorder="1" applyAlignment="1">
      <alignment vertical="center"/>
    </xf>
    <xf numFmtId="49" fontId="8" fillId="0" borderId="6" xfId="0" applyNumberFormat="1" applyFont="1" applyFill="1" applyBorder="1"/>
    <xf numFmtId="49" fontId="8" fillId="0" borderId="3" xfId="0" applyNumberFormat="1" applyFont="1" applyFill="1" applyBorder="1"/>
    <xf numFmtId="0" fontId="8" fillId="0" borderId="3" xfId="0" applyFont="1" applyFill="1" applyBorder="1"/>
    <xf numFmtId="0" fontId="7" fillId="0" borderId="9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8" xfId="0" applyFont="1" applyFill="1" applyBorder="1"/>
    <xf numFmtId="0" fontId="2" fillId="0" borderId="11" xfId="0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3" fontId="8" fillId="0" borderId="0" xfId="1" applyNumberFormat="1" applyFont="1" applyFill="1"/>
    <xf numFmtId="43" fontId="2" fillId="0" borderId="0" xfId="1" applyNumberFormat="1" applyFont="1" applyFill="1"/>
    <xf numFmtId="43" fontId="5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187" fontId="8" fillId="0" borderId="0" xfId="0" applyNumberFormat="1" applyFont="1" applyFill="1"/>
    <xf numFmtId="187" fontId="2" fillId="0" borderId="12" xfId="0" applyNumberFormat="1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87" fontId="2" fillId="0" borderId="0" xfId="1" applyNumberFormat="1" applyFont="1" applyFill="1" applyAlignment="1">
      <alignment horizontal="center"/>
    </xf>
    <xf numFmtId="187" fontId="2" fillId="0" borderId="2" xfId="1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2" fontId="7" fillId="0" borderId="3" xfId="0" applyNumberFormat="1" applyFont="1" applyFill="1" applyBorder="1" applyAlignment="1">
      <alignment horizontal="center"/>
    </xf>
    <xf numFmtId="187" fontId="7" fillId="0" borderId="8" xfId="1" applyNumberFormat="1" applyFont="1" applyFill="1" applyBorder="1"/>
    <xf numFmtId="187" fontId="2" fillId="0" borderId="14" xfId="1" applyNumberFormat="1" applyFont="1" applyFill="1" applyBorder="1" applyAlignment="1">
      <alignment horizontal="center"/>
    </xf>
    <xf numFmtId="187" fontId="2" fillId="0" borderId="14" xfId="1" applyNumberFormat="1" applyFont="1" applyFill="1" applyBorder="1"/>
    <xf numFmtId="0" fontId="2" fillId="0" borderId="11" xfId="0" applyFont="1" applyFill="1" applyBorder="1" applyAlignment="1">
      <alignment horizontal="left"/>
    </xf>
    <xf numFmtId="187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11" xfId="0" applyNumberFormat="1" applyFont="1" applyFill="1" applyBorder="1" applyAlignment="1">
      <alignment horizontal="center"/>
    </xf>
    <xf numFmtId="187" fontId="2" fillId="0" borderId="8" xfId="1" applyNumberFormat="1" applyFont="1" applyFill="1" applyBorder="1"/>
    <xf numFmtId="43" fontId="2" fillId="0" borderId="13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187" fontId="2" fillId="0" borderId="0" xfId="1" applyNumberFormat="1" applyFont="1" applyFill="1" applyBorder="1"/>
    <xf numFmtId="43" fontId="2" fillId="0" borderId="10" xfId="0" applyNumberFormat="1" applyFont="1" applyFill="1" applyBorder="1" applyAlignment="1">
      <alignment horizontal="center"/>
    </xf>
    <xf numFmtId="49" fontId="2" fillId="0" borderId="6" xfId="0" applyNumberFormat="1" applyFont="1" applyFill="1" applyBorder="1"/>
    <xf numFmtId="0" fontId="7" fillId="0" borderId="13" xfId="0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187" fontId="7" fillId="0" borderId="3" xfId="1" applyNumberFormat="1" applyFont="1" applyFill="1" applyBorder="1"/>
    <xf numFmtId="43" fontId="7" fillId="0" borderId="8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87" fontId="7" fillId="0" borderId="2" xfId="1" applyNumberFormat="1" applyFont="1" applyFill="1" applyBorder="1"/>
    <xf numFmtId="0" fontId="7" fillId="0" borderId="10" xfId="0" applyFont="1" applyFill="1" applyBorder="1" applyAlignment="1">
      <alignment horizontal="center"/>
    </xf>
    <xf numFmtId="187" fontId="7" fillId="0" borderId="6" xfId="1" applyNumberFormat="1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187" fontId="6" fillId="0" borderId="1" xfId="1" applyNumberFormat="1" applyFont="1" applyFill="1" applyBorder="1"/>
    <xf numFmtId="1" fontId="6" fillId="0" borderId="7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3" fontId="7" fillId="0" borderId="14" xfId="0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43" fontId="7" fillId="0" borderId="4" xfId="1" applyFont="1" applyFill="1" applyBorder="1" applyAlignment="1"/>
    <xf numFmtId="43" fontId="7" fillId="0" borderId="5" xfId="1" applyFont="1" applyFill="1" applyBorder="1" applyAlignment="1"/>
    <xf numFmtId="2" fontId="2" fillId="0" borderId="2" xfId="0" applyNumberFormat="1" applyFont="1" applyFill="1" applyBorder="1" applyAlignment="1"/>
    <xf numFmtId="0" fontId="8" fillId="0" borderId="6" xfId="0" applyFont="1" applyFill="1" applyBorder="1" applyAlignment="1"/>
    <xf numFmtId="0" fontId="8" fillId="0" borderId="3" xfId="0" applyFont="1" applyFill="1" applyBorder="1" applyAlignment="1"/>
    <xf numFmtId="43" fontId="2" fillId="0" borderId="2" xfId="1" applyFont="1" applyFill="1" applyBorder="1" applyAlignment="1"/>
    <xf numFmtId="43" fontId="2" fillId="0" borderId="3" xfId="1" applyFont="1" applyFill="1" applyBorder="1" applyAlignment="1"/>
    <xf numFmtId="0" fontId="8" fillId="0" borderId="0" xfId="0" applyFont="1" applyFill="1" applyAlignment="1"/>
    <xf numFmtId="43" fontId="7" fillId="0" borderId="2" xfId="1" applyFont="1" applyFill="1" applyBorder="1" applyAlignment="1"/>
    <xf numFmtId="43" fontId="7" fillId="0" borderId="3" xfId="1" applyFont="1" applyFill="1" applyBorder="1" applyAlignment="1"/>
    <xf numFmtId="43" fontId="2" fillId="0" borderId="0" xfId="1" applyFont="1" applyFill="1" applyBorder="1" applyAlignment="1"/>
    <xf numFmtId="43" fontId="2" fillId="0" borderId="14" xfId="1" applyFont="1" applyFill="1" applyBorder="1" applyAlignment="1"/>
    <xf numFmtId="43" fontId="2" fillId="0" borderId="8" xfId="1" applyFont="1" applyFill="1" applyBorder="1" applyAlignment="1"/>
    <xf numFmtId="43" fontId="7" fillId="0" borderId="1" xfId="1" applyFont="1" applyFill="1" applyBorder="1" applyAlignment="1"/>
    <xf numFmtId="43" fontId="7" fillId="0" borderId="0" xfId="1" applyFont="1" applyFill="1" applyBorder="1" applyAlignment="1"/>
    <xf numFmtId="0" fontId="5" fillId="0" borderId="0" xfId="0" applyFont="1" applyFill="1" applyAlignment="1"/>
    <xf numFmtId="43" fontId="2" fillId="0" borderId="0" xfId="1" applyFont="1" applyFill="1" applyAlignment="1"/>
    <xf numFmtId="43" fontId="8" fillId="0" borderId="0" xfId="1" applyFont="1" applyFill="1" applyAlignment="1"/>
    <xf numFmtId="0" fontId="7" fillId="0" borderId="0" xfId="0" applyFont="1" applyFill="1" applyBorder="1" applyAlignment="1">
      <alignment horizontal="right"/>
    </xf>
    <xf numFmtId="43" fontId="7" fillId="0" borderId="11" xfId="1" applyFont="1" applyFill="1" applyBorder="1" applyAlignment="1">
      <alignment horizontal="right"/>
    </xf>
    <xf numFmtId="43" fontId="7" fillId="0" borderId="13" xfId="1" applyFont="1" applyFill="1" applyBorder="1" applyAlignment="1">
      <alignment horizontal="right"/>
    </xf>
    <xf numFmtId="43" fontId="2" fillId="0" borderId="6" xfId="1" applyFont="1" applyFill="1" applyBorder="1" applyAlignment="1">
      <alignment horizontal="right"/>
    </xf>
    <xf numFmtId="43" fontId="2" fillId="0" borderId="8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14" xfId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43" fontId="7" fillId="0" borderId="2" xfId="1" applyFont="1" applyFill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43" fontId="2" fillId="0" borderId="12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5" xfId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49" fontId="2" fillId="0" borderId="3" xfId="0" applyNumberFormat="1" applyFont="1" applyFill="1" applyBorder="1" applyAlignment="1">
      <alignment horizontal="center"/>
    </xf>
  </cellXfs>
  <cellStyles count="3">
    <cellStyle name="เครื่องหมายจุลภาค" xfId="1" builtinId="3"/>
    <cellStyle name="ปกติ" xfId="0" builtinId="0"/>
    <cellStyle name="ปกติ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56;&#3623;&#3609;&#3607;&#3637;&#3656;%203%20&#3610;&#3633;&#3597;&#3594;&#3637;&#3650;&#3588;&#3619;&#3591;&#3585;&#3634;&#3619;&#3649;&#3612;&#3609;&#3611;&#3637;%202564%20&#3649;&#3610;&#3610;%20&#3612;&#3604;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1"/>
      <sheetName val="ย2"/>
      <sheetName val="ย3 บริหาร"/>
      <sheetName val="รักษาสงบ"/>
      <sheetName val="ศึกษา"/>
      <sheetName val="สาธา"/>
      <sheetName val="สังคม"/>
      <sheetName val="เคหะ"/>
      <sheetName val="เข้ม"/>
      <sheetName val="ศาสนา"/>
      <sheetName val="อุต"/>
      <sheetName val="เกษตร"/>
      <sheetName val="พานิช"/>
      <sheetName val="กลาง"/>
      <sheetName val="ย4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8">
          <cell r="E88">
            <v>3013600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0">
          <cell r="D20">
            <v>24890650</v>
          </cell>
        </row>
      </sheetData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view="pageBreakPreview" zoomScale="106" zoomScaleSheetLayoutView="106" workbookViewId="0">
      <selection activeCell="C25" sqref="C25"/>
    </sheetView>
  </sheetViews>
  <sheetFormatPr defaultRowHeight="15" x14ac:dyDescent="0.25"/>
  <cols>
    <col min="1" max="1" width="5" style="8" customWidth="1"/>
    <col min="2" max="2" width="65.25" style="8" customWidth="1"/>
    <col min="3" max="3" width="15.625" style="8" customWidth="1"/>
    <col min="4" max="4" width="12.125" style="42" customWidth="1"/>
    <col min="5" max="5" width="9.625" style="8" customWidth="1"/>
    <col min="6" max="6" width="13" style="42" customWidth="1"/>
    <col min="7" max="7" width="9.75" style="42" customWidth="1"/>
    <col min="8" max="16384" width="9" style="8"/>
  </cols>
  <sheetData>
    <row r="1" spans="2:8" ht="18.75" x14ac:dyDescent="0.3">
      <c r="B1" s="122" t="s">
        <v>24</v>
      </c>
      <c r="C1" s="122"/>
      <c r="D1" s="122"/>
      <c r="E1" s="122"/>
      <c r="F1" s="122"/>
      <c r="G1" s="17" t="s">
        <v>25</v>
      </c>
    </row>
    <row r="2" spans="2:8" ht="18.75" x14ac:dyDescent="0.3">
      <c r="B2" s="122" t="s">
        <v>31</v>
      </c>
      <c r="C2" s="122"/>
      <c r="D2" s="122"/>
      <c r="E2" s="122"/>
      <c r="F2" s="122"/>
      <c r="G2" s="122"/>
    </row>
    <row r="3" spans="2:8" ht="18.75" x14ac:dyDescent="0.3">
      <c r="B3" s="124" t="s">
        <v>32</v>
      </c>
      <c r="C3" s="124"/>
      <c r="D3" s="124"/>
      <c r="E3" s="124"/>
      <c r="F3" s="124"/>
      <c r="G3" s="124"/>
    </row>
    <row r="4" spans="2:8" ht="18.75" x14ac:dyDescent="0.3">
      <c r="B4" s="111"/>
      <c r="C4" s="111"/>
      <c r="D4" s="111"/>
      <c r="E4" s="111"/>
      <c r="F4" s="111"/>
      <c r="G4" s="111"/>
    </row>
    <row r="5" spans="2:8" ht="18.75" x14ac:dyDescent="0.3">
      <c r="B5" s="59" t="s">
        <v>33</v>
      </c>
      <c r="C5" s="19"/>
      <c r="D5" s="19"/>
      <c r="E5" s="19"/>
      <c r="F5" s="19"/>
      <c r="G5" s="19"/>
    </row>
    <row r="6" spans="2:8" ht="18.75" x14ac:dyDescent="0.3">
      <c r="B6" s="125" t="s">
        <v>26</v>
      </c>
      <c r="C6" s="34" t="s">
        <v>1</v>
      </c>
      <c r="D6" s="20" t="s">
        <v>2</v>
      </c>
      <c r="E6" s="21" t="s">
        <v>3</v>
      </c>
      <c r="F6" s="20" t="s">
        <v>2</v>
      </c>
      <c r="G6" s="20" t="s">
        <v>4</v>
      </c>
    </row>
    <row r="7" spans="2:8" ht="18.75" x14ac:dyDescent="0.3">
      <c r="B7" s="126"/>
      <c r="C7" s="36" t="s">
        <v>5</v>
      </c>
      <c r="D7" s="23" t="s">
        <v>6</v>
      </c>
      <c r="E7" s="24" t="s">
        <v>7</v>
      </c>
      <c r="F7" s="23" t="s">
        <v>8</v>
      </c>
      <c r="G7" s="23" t="s">
        <v>9</v>
      </c>
      <c r="H7" s="44"/>
    </row>
    <row r="8" spans="2:8" x14ac:dyDescent="0.25">
      <c r="B8" s="66"/>
      <c r="C8" s="70"/>
      <c r="D8" s="67"/>
      <c r="E8" s="70"/>
      <c r="F8" s="67"/>
      <c r="G8" s="71"/>
      <c r="H8" s="46"/>
    </row>
    <row r="9" spans="2:8" x14ac:dyDescent="0.25">
      <c r="B9" s="68"/>
      <c r="C9" s="31"/>
      <c r="D9" s="69"/>
      <c r="E9" s="31"/>
      <c r="F9" s="69"/>
      <c r="G9" s="54"/>
      <c r="H9" s="46"/>
    </row>
    <row r="10" spans="2:8" x14ac:dyDescent="0.25">
      <c r="B10" s="68"/>
      <c r="C10" s="31"/>
      <c r="D10" s="69"/>
      <c r="E10" s="31"/>
      <c r="F10" s="69"/>
      <c r="G10" s="54"/>
      <c r="H10" s="46"/>
    </row>
    <row r="11" spans="2:8" x14ac:dyDescent="0.25">
      <c r="B11" s="68"/>
      <c r="C11" s="31"/>
      <c r="D11" s="69"/>
      <c r="E11" s="31"/>
      <c r="F11" s="69"/>
      <c r="G11" s="54"/>
      <c r="H11" s="46"/>
    </row>
    <row r="12" spans="2:8" ht="18.75" x14ac:dyDescent="0.3">
      <c r="B12" s="2"/>
      <c r="C12" s="47"/>
      <c r="D12" s="32"/>
      <c r="E12" s="31"/>
      <c r="F12" s="32"/>
      <c r="G12" s="3"/>
    </row>
    <row r="13" spans="2:8" ht="18.75" x14ac:dyDescent="0.3">
      <c r="B13" s="2"/>
      <c r="C13" s="47"/>
      <c r="D13" s="32"/>
      <c r="E13" s="31"/>
      <c r="F13" s="32"/>
      <c r="G13" s="3"/>
    </row>
    <row r="14" spans="2:8" ht="18.75" x14ac:dyDescent="0.3">
      <c r="B14" s="2"/>
      <c r="C14" s="47"/>
      <c r="D14" s="32"/>
      <c r="E14" s="31"/>
      <c r="F14" s="32"/>
      <c r="G14" s="3"/>
    </row>
    <row r="15" spans="2:8" ht="18.75" x14ac:dyDescent="0.3">
      <c r="B15" s="2"/>
      <c r="C15" s="47"/>
      <c r="D15" s="32"/>
      <c r="E15" s="31"/>
      <c r="F15" s="32"/>
      <c r="G15" s="3"/>
    </row>
    <row r="16" spans="2:8" ht="18.75" x14ac:dyDescent="0.3">
      <c r="B16" s="2"/>
      <c r="C16" s="47"/>
      <c r="D16" s="32"/>
      <c r="E16" s="31"/>
      <c r="F16" s="32"/>
      <c r="G16" s="3"/>
    </row>
    <row r="17" spans="2:7" ht="18.75" x14ac:dyDescent="0.3">
      <c r="B17" s="2"/>
      <c r="C17" s="47"/>
      <c r="D17" s="32"/>
      <c r="E17" s="31"/>
      <c r="F17" s="32"/>
      <c r="G17" s="3"/>
    </row>
    <row r="18" spans="2:7" ht="18.75" x14ac:dyDescent="0.3">
      <c r="B18" s="2"/>
      <c r="C18" s="47"/>
      <c r="D18" s="32"/>
      <c r="E18" s="31"/>
      <c r="F18" s="32"/>
      <c r="G18" s="3"/>
    </row>
    <row r="19" spans="2:7" ht="18.75" x14ac:dyDescent="0.3">
      <c r="B19" s="2"/>
      <c r="C19" s="47"/>
      <c r="D19" s="32"/>
      <c r="E19" s="31"/>
      <c r="F19" s="32"/>
      <c r="G19" s="3"/>
    </row>
    <row r="20" spans="2:7" ht="18.75" x14ac:dyDescent="0.3">
      <c r="B20" s="37"/>
      <c r="C20" s="48"/>
      <c r="D20" s="58"/>
      <c r="E20" s="49"/>
      <c r="F20" s="58"/>
      <c r="G20" s="9"/>
    </row>
    <row r="21" spans="2:7" ht="20.25" x14ac:dyDescent="0.3">
      <c r="B21" s="50" t="s">
        <v>21</v>
      </c>
      <c r="C21" s="106" t="s">
        <v>55</v>
      </c>
      <c r="D21" s="51"/>
      <c r="E21" s="39">
        <v>0</v>
      </c>
      <c r="F21" s="51"/>
      <c r="G21" s="17"/>
    </row>
    <row r="22" spans="2:7" ht="18.75" x14ac:dyDescent="0.3">
      <c r="B22" s="19"/>
      <c r="C22" s="19"/>
      <c r="D22" s="19"/>
      <c r="E22" s="41"/>
      <c r="F22" s="52"/>
      <c r="G22" s="32"/>
    </row>
    <row r="23" spans="2:7" ht="20.25" x14ac:dyDescent="0.3">
      <c r="B23" s="114" t="s">
        <v>35</v>
      </c>
      <c r="C23" s="119">
        <f>ย4!C18</f>
        <v>95</v>
      </c>
      <c r="D23" s="12" t="s">
        <v>30</v>
      </c>
    </row>
    <row r="24" spans="2:7" ht="18.75" customHeight="1" x14ac:dyDescent="0.3">
      <c r="B24" s="114" t="s">
        <v>36</v>
      </c>
      <c r="C24" s="117">
        <f>ย4!C19</f>
        <v>27059250</v>
      </c>
      <c r="D24" s="12" t="s">
        <v>44</v>
      </c>
      <c r="F24" s="8"/>
      <c r="G24" s="8"/>
    </row>
    <row r="25" spans="2:7" x14ac:dyDescent="0.25">
      <c r="D25" s="8"/>
      <c r="F25" s="8"/>
      <c r="G25" s="8"/>
    </row>
    <row r="26" spans="2:7" x14ac:dyDescent="0.25">
      <c r="D26" s="8"/>
      <c r="F26" s="8"/>
      <c r="G26" s="8"/>
    </row>
    <row r="27" spans="2:7" ht="18.75" x14ac:dyDescent="0.3">
      <c r="B27" s="123" t="s">
        <v>54</v>
      </c>
      <c r="C27" s="123"/>
      <c r="D27" s="123"/>
      <c r="E27" s="123"/>
      <c r="F27" s="123"/>
      <c r="G27" s="123"/>
    </row>
  </sheetData>
  <mergeCells count="5">
    <mergeCell ref="B1:F1"/>
    <mergeCell ref="B27:G27"/>
    <mergeCell ref="B3:G3"/>
    <mergeCell ref="B6:B7"/>
    <mergeCell ref="B2:G2"/>
  </mergeCells>
  <pageMargins left="0.23622047244094491" right="0.1574803149606299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view="pageBreakPreview" topLeftCell="A6" zoomScaleSheetLayoutView="100" workbookViewId="0">
      <selection activeCell="F23" sqref="F23"/>
    </sheetView>
  </sheetViews>
  <sheetFormatPr defaultRowHeight="18.75" x14ac:dyDescent="0.3"/>
  <cols>
    <col min="1" max="1" width="4.625" style="8" customWidth="1"/>
    <col min="2" max="2" width="62.625" style="8" customWidth="1"/>
    <col min="3" max="3" width="14" style="8" customWidth="1"/>
    <col min="4" max="4" width="12.375" style="8" customWidth="1"/>
    <col min="5" max="5" width="11.25" style="8" customWidth="1"/>
    <col min="6" max="6" width="13.5" style="8" customWidth="1"/>
    <col min="7" max="7" width="10.5" style="42" customWidth="1"/>
    <col min="8" max="8" width="8.125" style="42" customWidth="1"/>
    <col min="9" max="9" width="11.875" style="77" bestFit="1" customWidth="1"/>
    <col min="10" max="16384" width="9" style="8"/>
  </cols>
  <sheetData>
    <row r="1" spans="2:9" x14ac:dyDescent="0.3">
      <c r="B1" s="122" t="s">
        <v>24</v>
      </c>
      <c r="C1" s="122"/>
      <c r="D1" s="122"/>
      <c r="E1" s="122"/>
      <c r="F1" s="122"/>
      <c r="G1" s="17" t="s">
        <v>25</v>
      </c>
      <c r="H1" s="72"/>
    </row>
    <row r="2" spans="2:9" x14ac:dyDescent="0.3">
      <c r="B2" s="122" t="s">
        <v>31</v>
      </c>
      <c r="C2" s="122"/>
      <c r="D2" s="122"/>
      <c r="E2" s="122"/>
      <c r="F2" s="122"/>
      <c r="G2" s="122"/>
      <c r="H2" s="72"/>
    </row>
    <row r="3" spans="2:9" x14ac:dyDescent="0.3">
      <c r="B3" s="124" t="s">
        <v>32</v>
      </c>
      <c r="C3" s="124"/>
      <c r="D3" s="124"/>
      <c r="E3" s="124"/>
      <c r="F3" s="124"/>
      <c r="G3" s="124"/>
      <c r="H3" s="74"/>
    </row>
    <row r="4" spans="2:9" x14ac:dyDescent="0.3">
      <c r="B4" s="111"/>
      <c r="C4" s="111"/>
      <c r="D4" s="111"/>
      <c r="E4" s="111"/>
      <c r="F4" s="111"/>
      <c r="G4" s="111"/>
      <c r="H4" s="111"/>
    </row>
    <row r="5" spans="2:9" x14ac:dyDescent="0.3">
      <c r="B5" s="59" t="s">
        <v>34</v>
      </c>
      <c r="C5" s="74"/>
      <c r="D5" s="74"/>
      <c r="E5" s="74"/>
      <c r="F5" s="74"/>
      <c r="G5" s="74"/>
      <c r="H5" s="74"/>
    </row>
    <row r="6" spans="2:9" x14ac:dyDescent="0.3">
      <c r="B6" s="125" t="s">
        <v>26</v>
      </c>
      <c r="C6" s="34" t="s">
        <v>1</v>
      </c>
      <c r="D6" s="20" t="s">
        <v>2</v>
      </c>
      <c r="E6" s="21" t="s">
        <v>3</v>
      </c>
      <c r="F6" s="20" t="s">
        <v>2</v>
      </c>
      <c r="G6" s="20" t="s">
        <v>4</v>
      </c>
      <c r="H6" s="74"/>
    </row>
    <row r="7" spans="2:9" x14ac:dyDescent="0.3">
      <c r="B7" s="126"/>
      <c r="C7" s="36" t="s">
        <v>5</v>
      </c>
      <c r="D7" s="23" t="s">
        <v>6</v>
      </c>
      <c r="E7" s="24" t="s">
        <v>7</v>
      </c>
      <c r="F7" s="23" t="s">
        <v>8</v>
      </c>
      <c r="G7" s="23" t="s">
        <v>9</v>
      </c>
      <c r="H7" s="74"/>
    </row>
    <row r="8" spans="2:9" ht="19.5" customHeight="1" x14ac:dyDescent="0.3">
      <c r="B8" s="79" t="s">
        <v>56</v>
      </c>
      <c r="C8" s="10">
        <v>1</v>
      </c>
      <c r="D8" s="53">
        <f>(C8*100)/C22</f>
        <v>1.0526315789473684</v>
      </c>
      <c r="E8" s="84">
        <v>50000</v>
      </c>
      <c r="F8" s="53">
        <f>(E8*100)/C23</f>
        <v>0.18477969640695879</v>
      </c>
      <c r="G8" s="10" t="s">
        <v>10</v>
      </c>
      <c r="H8" s="32"/>
    </row>
    <row r="9" spans="2:9" ht="19.5" customHeight="1" x14ac:dyDescent="0.3">
      <c r="B9" s="80"/>
      <c r="C9" s="31"/>
      <c r="D9" s="31"/>
      <c r="E9" s="16"/>
      <c r="F9" s="31"/>
      <c r="G9" s="113" t="s">
        <v>17</v>
      </c>
      <c r="H9" s="69"/>
    </row>
    <row r="10" spans="2:9" ht="19.5" customHeight="1" x14ac:dyDescent="0.3">
      <c r="B10" s="79" t="s">
        <v>57</v>
      </c>
      <c r="C10" s="10">
        <v>10</v>
      </c>
      <c r="D10" s="53">
        <f>(C10*100)/C22</f>
        <v>10.526315789473685</v>
      </c>
      <c r="E10" s="85">
        <v>1993600</v>
      </c>
      <c r="F10" s="53">
        <f>(E10*100)/C23</f>
        <v>7.3675360551382614</v>
      </c>
      <c r="G10" s="10" t="s">
        <v>11</v>
      </c>
      <c r="H10" s="69"/>
    </row>
    <row r="11" spans="2:9" ht="19.5" customHeight="1" x14ac:dyDescent="0.3">
      <c r="B11" s="81"/>
      <c r="C11" s="49"/>
      <c r="D11" s="49"/>
      <c r="E11" s="55"/>
      <c r="F11" s="49"/>
      <c r="G11" s="28"/>
      <c r="H11" s="69"/>
    </row>
    <row r="12" spans="2:9" ht="19.5" customHeight="1" x14ac:dyDescent="0.3">
      <c r="B12" s="79" t="s">
        <v>58</v>
      </c>
      <c r="C12" s="10">
        <v>1</v>
      </c>
      <c r="D12" s="53">
        <f>(C12*100)/C22</f>
        <v>1.0526315789473684</v>
      </c>
      <c r="E12" s="85">
        <v>15000</v>
      </c>
      <c r="F12" s="53">
        <f>(E12*100)/C23</f>
        <v>5.5433908922087639E-2</v>
      </c>
      <c r="G12" s="10" t="s">
        <v>10</v>
      </c>
      <c r="H12" s="32"/>
    </row>
    <row r="13" spans="2:9" ht="19.5" customHeight="1" x14ac:dyDescent="0.3">
      <c r="B13" s="80"/>
      <c r="C13" s="31"/>
      <c r="D13" s="31"/>
      <c r="E13" s="16"/>
      <c r="F13" s="31"/>
      <c r="G13" s="113" t="s">
        <v>60</v>
      </c>
      <c r="H13" s="69"/>
    </row>
    <row r="14" spans="2:9" ht="19.5" customHeight="1" x14ac:dyDescent="0.3">
      <c r="B14" s="86"/>
      <c r="C14" s="10"/>
      <c r="D14" s="75"/>
      <c r="E14" s="87"/>
      <c r="F14" s="75"/>
      <c r="G14" s="10"/>
      <c r="H14" s="32"/>
    </row>
    <row r="15" spans="2:9" ht="19.5" customHeight="1" x14ac:dyDescent="0.3">
      <c r="B15" s="25"/>
      <c r="C15" s="31"/>
      <c r="D15" s="16"/>
      <c r="E15" s="31"/>
      <c r="F15" s="16"/>
      <c r="G15" s="54"/>
      <c r="H15" s="69"/>
    </row>
    <row r="16" spans="2:9" x14ac:dyDescent="0.3">
      <c r="B16" s="2"/>
      <c r="C16" s="45"/>
      <c r="D16" s="32"/>
      <c r="E16" s="4"/>
      <c r="F16" s="32"/>
      <c r="G16" s="3"/>
      <c r="H16" s="32"/>
      <c r="I16" s="77">
        <v>10000</v>
      </c>
    </row>
    <row r="17" spans="2:9" x14ac:dyDescent="0.3">
      <c r="B17" s="2"/>
      <c r="C17" s="45"/>
      <c r="D17" s="32"/>
      <c r="E17" s="4"/>
      <c r="F17" s="32"/>
      <c r="G17" s="3"/>
      <c r="H17" s="32"/>
      <c r="I17" s="77">
        <v>300000</v>
      </c>
    </row>
    <row r="18" spans="2:9" x14ac:dyDescent="0.3">
      <c r="B18" s="2"/>
      <c r="C18" s="45"/>
      <c r="D18" s="32"/>
      <c r="E18" s="4"/>
      <c r="F18" s="32"/>
      <c r="G18" s="3"/>
      <c r="H18" s="32"/>
      <c r="I18" s="77">
        <v>180000</v>
      </c>
    </row>
    <row r="19" spans="2:9" x14ac:dyDescent="0.3">
      <c r="B19" s="37"/>
      <c r="C19" s="30"/>
      <c r="D19" s="58"/>
      <c r="E19" s="27"/>
      <c r="F19" s="58"/>
      <c r="G19" s="9"/>
      <c r="H19" s="32"/>
      <c r="I19" s="77">
        <v>200000</v>
      </c>
    </row>
    <row r="20" spans="2:9" x14ac:dyDescent="0.3">
      <c r="B20" s="23" t="s">
        <v>22</v>
      </c>
      <c r="C20" s="112">
        <f>SUM(C8:C19)</f>
        <v>12</v>
      </c>
      <c r="D20" s="82"/>
      <c r="E20" s="83">
        <f>E8+E10+E12</f>
        <v>2058600</v>
      </c>
      <c r="F20" s="82">
        <f>SUM(F8:F19)</f>
        <v>7.6077496604673076</v>
      </c>
      <c r="G20" s="9"/>
      <c r="H20" s="32"/>
      <c r="I20" s="77">
        <f>SUM(I16:I19)</f>
        <v>690000</v>
      </c>
    </row>
    <row r="21" spans="2:9" ht="11.25" customHeight="1" x14ac:dyDescent="0.3">
      <c r="B21" s="74"/>
      <c r="C21" s="74"/>
      <c r="D21" s="74"/>
      <c r="E21" s="41"/>
      <c r="F21" s="74"/>
      <c r="G21" s="32"/>
      <c r="H21" s="32"/>
    </row>
    <row r="22" spans="2:9" ht="21" customHeight="1" x14ac:dyDescent="0.3">
      <c r="B22" s="114" t="s">
        <v>43</v>
      </c>
      <c r="C22" s="118">
        <f>ย4!C15</f>
        <v>95</v>
      </c>
      <c r="D22" s="12" t="s">
        <v>30</v>
      </c>
    </row>
    <row r="23" spans="2:9" ht="21" customHeight="1" x14ac:dyDescent="0.3">
      <c r="B23" s="114" t="s">
        <v>36</v>
      </c>
      <c r="C23" s="115">
        <f>ย4!E15</f>
        <v>27059250</v>
      </c>
      <c r="D23" s="12" t="s">
        <v>44</v>
      </c>
    </row>
    <row r="24" spans="2:9" ht="21" customHeight="1" x14ac:dyDescent="0.3">
      <c r="B24" s="88"/>
      <c r="C24" s="43"/>
      <c r="D24" s="7"/>
    </row>
    <row r="25" spans="2:9" ht="29.25" customHeight="1" x14ac:dyDescent="0.3">
      <c r="B25" s="123" t="s">
        <v>37</v>
      </c>
      <c r="C25" s="123"/>
      <c r="D25" s="123"/>
      <c r="E25" s="123"/>
      <c r="F25" s="123"/>
      <c r="G25" s="123"/>
      <c r="H25" s="73"/>
    </row>
    <row r="28" spans="2:9" x14ac:dyDescent="0.3">
      <c r="G28" s="8"/>
    </row>
    <row r="29" spans="2:9" x14ac:dyDescent="0.3">
      <c r="G29" s="8"/>
    </row>
  </sheetData>
  <mergeCells count="5">
    <mergeCell ref="B1:F1"/>
    <mergeCell ref="B25:G25"/>
    <mergeCell ref="B2:G2"/>
    <mergeCell ref="B3:G3"/>
    <mergeCell ref="B6:B7"/>
  </mergeCells>
  <pageMargins left="0.19685039370078741" right="0.19685039370078741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58"/>
  <sheetViews>
    <sheetView topLeftCell="A28" zoomScaleNormal="100" zoomScaleSheetLayoutView="110" workbookViewId="0">
      <selection activeCell="H13" sqref="H13"/>
    </sheetView>
  </sheetViews>
  <sheetFormatPr defaultRowHeight="18.75" x14ac:dyDescent="0.3"/>
  <cols>
    <col min="1" max="1" width="4" style="8" customWidth="1"/>
    <col min="2" max="2" width="58.625" style="8" customWidth="1"/>
    <col min="3" max="3" width="15.5" style="42" customWidth="1"/>
    <col min="4" max="4" width="12.375" style="147" customWidth="1"/>
    <col min="5" max="5" width="14.25" style="8" customWidth="1"/>
    <col min="6" max="6" width="12.625" style="165" customWidth="1"/>
    <col min="7" max="8" width="14" style="42" customWidth="1"/>
    <col min="9" max="9" width="11.625" style="18" customWidth="1"/>
    <col min="10" max="10" width="11.375" style="8" bestFit="1" customWidth="1"/>
    <col min="11" max="16384" width="9" style="8"/>
  </cols>
  <sheetData>
    <row r="1" spans="2:10" x14ac:dyDescent="0.3">
      <c r="B1" s="122" t="s">
        <v>24</v>
      </c>
      <c r="C1" s="122"/>
      <c r="D1" s="122"/>
      <c r="E1" s="122"/>
      <c r="F1" s="122"/>
      <c r="G1" s="17" t="s">
        <v>25</v>
      </c>
      <c r="H1" s="72"/>
    </row>
    <row r="2" spans="2:10" x14ac:dyDescent="0.3">
      <c r="B2" s="122" t="s">
        <v>31</v>
      </c>
      <c r="C2" s="122"/>
      <c r="D2" s="122"/>
      <c r="E2" s="122"/>
      <c r="F2" s="122"/>
      <c r="G2" s="122"/>
      <c r="H2" s="72"/>
    </row>
    <row r="3" spans="2:10" x14ac:dyDescent="0.3">
      <c r="B3" s="124" t="s">
        <v>32</v>
      </c>
      <c r="C3" s="124"/>
      <c r="D3" s="124"/>
      <c r="E3" s="124"/>
      <c r="F3" s="124"/>
      <c r="G3" s="124"/>
      <c r="H3" s="74"/>
    </row>
    <row r="4" spans="2:10" x14ac:dyDescent="0.3">
      <c r="B4" s="59" t="s">
        <v>38</v>
      </c>
      <c r="C4" s="121"/>
      <c r="D4" s="129"/>
      <c r="E4" s="74"/>
      <c r="F4" s="148"/>
      <c r="G4" s="74"/>
      <c r="H4" s="74"/>
      <c r="I4" s="6"/>
    </row>
    <row r="5" spans="2:10" x14ac:dyDescent="0.3">
      <c r="B5" s="125" t="s">
        <v>26</v>
      </c>
      <c r="C5" s="20" t="s">
        <v>1</v>
      </c>
      <c r="D5" s="130" t="s">
        <v>2</v>
      </c>
      <c r="E5" s="21" t="s">
        <v>3</v>
      </c>
      <c r="F5" s="149" t="s">
        <v>2</v>
      </c>
      <c r="G5" s="20" t="s">
        <v>4</v>
      </c>
      <c r="H5" s="22"/>
      <c r="I5" s="6"/>
    </row>
    <row r="6" spans="2:10" x14ac:dyDescent="0.3">
      <c r="B6" s="126"/>
      <c r="C6" s="23" t="s">
        <v>5</v>
      </c>
      <c r="D6" s="131" t="s">
        <v>6</v>
      </c>
      <c r="E6" s="24" t="s">
        <v>7</v>
      </c>
      <c r="F6" s="150" t="s">
        <v>8</v>
      </c>
      <c r="G6" s="23" t="s">
        <v>9</v>
      </c>
      <c r="H6" s="22"/>
      <c r="I6" s="6"/>
    </row>
    <row r="7" spans="2:10" x14ac:dyDescent="0.3">
      <c r="B7" s="25" t="s">
        <v>53</v>
      </c>
      <c r="C7" s="3">
        <v>7</v>
      </c>
      <c r="D7" s="132">
        <f>(C7*100)/C43</f>
        <v>7.3684210526315788</v>
      </c>
      <c r="E7" s="4">
        <v>225000</v>
      </c>
      <c r="F7" s="151">
        <f>(E7*100)/C44</f>
        <v>0.83150863383131457</v>
      </c>
      <c r="G7" s="3" t="s">
        <v>10</v>
      </c>
      <c r="H7" s="5"/>
      <c r="I7" s="6"/>
    </row>
    <row r="8" spans="2:10" x14ac:dyDescent="0.3">
      <c r="B8" s="26"/>
      <c r="C8" s="9"/>
      <c r="D8" s="133"/>
      <c r="E8" s="27"/>
      <c r="F8" s="152"/>
      <c r="G8" s="28"/>
      <c r="H8" s="5"/>
      <c r="I8" s="6"/>
    </row>
    <row r="9" spans="2:10" x14ac:dyDescent="0.3">
      <c r="B9" s="25" t="s">
        <v>52</v>
      </c>
      <c r="C9" s="3">
        <v>5</v>
      </c>
      <c r="D9" s="132">
        <f>(C9*100)/C43</f>
        <v>5.2631578947368425</v>
      </c>
      <c r="E9" s="4">
        <v>180000</v>
      </c>
      <c r="F9" s="153">
        <f>(E9*100)/C44</f>
        <v>0.6652069070650517</v>
      </c>
      <c r="G9" s="3" t="s">
        <v>15</v>
      </c>
      <c r="H9" s="5"/>
      <c r="I9" s="6"/>
    </row>
    <row r="10" spans="2:10" x14ac:dyDescent="0.3">
      <c r="B10" s="25"/>
      <c r="C10" s="3"/>
      <c r="D10" s="133"/>
      <c r="E10" s="4"/>
      <c r="F10" s="153"/>
      <c r="G10" s="3" t="s">
        <v>14</v>
      </c>
      <c r="H10" s="5"/>
      <c r="I10" s="6"/>
    </row>
    <row r="11" spans="2:10" ht="20.25" x14ac:dyDescent="0.3">
      <c r="B11" s="86" t="s">
        <v>51</v>
      </c>
      <c r="C11" s="10">
        <v>13</v>
      </c>
      <c r="D11" s="132">
        <f>(C11*100)/C43</f>
        <v>13.684210526315789</v>
      </c>
      <c r="E11" s="78">
        <v>3287650</v>
      </c>
      <c r="F11" s="154">
        <f>(E11*100)/C44</f>
        <v>12.149819377846763</v>
      </c>
      <c r="G11" s="10" t="s">
        <v>15</v>
      </c>
      <c r="H11" s="11"/>
      <c r="I11" s="6"/>
      <c r="J11" s="12"/>
    </row>
    <row r="12" spans="2:10" x14ac:dyDescent="0.3">
      <c r="B12" s="26"/>
      <c r="C12" s="9"/>
      <c r="D12" s="134"/>
      <c r="E12" s="27"/>
      <c r="F12" s="152"/>
      <c r="G12" s="9" t="s">
        <v>16</v>
      </c>
      <c r="H12" s="5"/>
      <c r="I12" s="6"/>
    </row>
    <row r="13" spans="2:10" x14ac:dyDescent="0.3">
      <c r="B13" s="25" t="s">
        <v>50</v>
      </c>
      <c r="C13" s="3">
        <v>5</v>
      </c>
      <c r="D13" s="135">
        <f>(C13*100)/C43</f>
        <v>5.2631578947368425</v>
      </c>
      <c r="E13" s="4">
        <v>465900</v>
      </c>
      <c r="F13" s="153">
        <f>(E13*100)/C44</f>
        <v>1.7217772111200422</v>
      </c>
      <c r="G13" s="3" t="s">
        <v>10</v>
      </c>
      <c r="H13" s="65"/>
      <c r="I13" s="6"/>
    </row>
    <row r="14" spans="2:10" x14ac:dyDescent="0.3">
      <c r="B14" s="25"/>
      <c r="C14" s="3"/>
      <c r="D14" s="136"/>
      <c r="E14" s="4"/>
      <c r="F14" s="153"/>
      <c r="G14" s="3" t="s">
        <v>17</v>
      </c>
      <c r="H14" s="5"/>
      <c r="I14" s="6"/>
    </row>
    <row r="15" spans="2:10" x14ac:dyDescent="0.3">
      <c r="B15" s="86" t="s">
        <v>49</v>
      </c>
      <c r="C15" s="10">
        <v>4</v>
      </c>
      <c r="D15" s="132">
        <f>(C15*100)/C43</f>
        <v>4.2105263157894735</v>
      </c>
      <c r="E15" s="78">
        <v>90000</v>
      </c>
      <c r="F15" s="154">
        <f>(E15*100)/C44</f>
        <v>0.33260345353252585</v>
      </c>
      <c r="G15" s="10" t="s">
        <v>10</v>
      </c>
      <c r="H15" s="29"/>
      <c r="I15" s="6"/>
    </row>
    <row r="16" spans="2:10" x14ac:dyDescent="0.3">
      <c r="B16" s="26"/>
      <c r="C16" s="9"/>
      <c r="D16" s="133"/>
      <c r="E16" s="27"/>
      <c r="F16" s="152"/>
      <c r="G16" s="9" t="s">
        <v>18</v>
      </c>
      <c r="H16" s="5"/>
      <c r="I16" s="6"/>
    </row>
    <row r="17" spans="2:16384" x14ac:dyDescent="0.3">
      <c r="B17" s="25" t="s">
        <v>48</v>
      </c>
      <c r="C17" s="3">
        <v>21</v>
      </c>
      <c r="D17" s="132">
        <f>(C17*100)/C43</f>
        <v>22.105263157894736</v>
      </c>
      <c r="E17" s="4">
        <f>[1]เคหะ!$E$88</f>
        <v>3013600</v>
      </c>
      <c r="F17" s="153">
        <f>(E17*100)/C44</f>
        <v>11.13704186184022</v>
      </c>
      <c r="G17" s="3" t="s">
        <v>10</v>
      </c>
      <c r="H17" s="5"/>
      <c r="I17" s="6"/>
    </row>
    <row r="18" spans="2:16384" x14ac:dyDescent="0.3">
      <c r="B18" s="25"/>
      <c r="C18" s="3"/>
      <c r="D18" s="133"/>
      <c r="E18" s="4"/>
      <c r="F18" s="153"/>
      <c r="G18" s="3" t="s">
        <v>11</v>
      </c>
      <c r="H18" s="5"/>
      <c r="I18" s="6"/>
    </row>
    <row r="19" spans="2:16384" x14ac:dyDescent="0.3">
      <c r="B19" s="79" t="s">
        <v>46</v>
      </c>
      <c r="C19" s="57" t="s">
        <v>64</v>
      </c>
      <c r="D19" s="132">
        <f>(C19*100)/C43</f>
        <v>3.1578947368421053</v>
      </c>
      <c r="E19" s="78">
        <v>70000</v>
      </c>
      <c r="F19" s="155">
        <f>(E19*100)/C44</f>
        <v>0.25869157496974232</v>
      </c>
      <c r="G19" s="10" t="s">
        <v>10</v>
      </c>
      <c r="H19" s="5"/>
      <c r="I19" s="6"/>
    </row>
    <row r="20" spans="2:16384" x14ac:dyDescent="0.3">
      <c r="B20" s="30"/>
      <c r="C20" s="167"/>
      <c r="D20" s="134"/>
      <c r="E20" s="49"/>
      <c r="F20" s="156"/>
      <c r="G20" s="9"/>
      <c r="H20" s="5"/>
      <c r="I20" s="6"/>
    </row>
    <row r="21" spans="2:16384" x14ac:dyDescent="0.3">
      <c r="B21" s="86" t="s">
        <v>47</v>
      </c>
      <c r="C21" s="10">
        <v>1</v>
      </c>
      <c r="D21" s="135">
        <f>(C21*100)/C43</f>
        <v>1.0526315789473684</v>
      </c>
      <c r="E21" s="78">
        <v>20000</v>
      </c>
      <c r="F21" s="154">
        <f>(E21*100)/C44</f>
        <v>7.3911878562783515E-2</v>
      </c>
      <c r="G21" s="10" t="s">
        <v>15</v>
      </c>
      <c r="H21" s="5"/>
      <c r="I21" s="6"/>
    </row>
    <row r="22" spans="2:16384" x14ac:dyDescent="0.3">
      <c r="B22" s="25"/>
      <c r="C22" s="3"/>
      <c r="D22" s="136"/>
      <c r="E22" s="4"/>
      <c r="F22" s="153"/>
      <c r="G22" s="3" t="s">
        <v>19</v>
      </c>
      <c r="H22" s="5"/>
      <c r="I22" s="6"/>
    </row>
    <row r="23" spans="2:16384" ht="21" x14ac:dyDescent="0.35">
      <c r="B23" s="86" t="s">
        <v>45</v>
      </c>
      <c r="C23" s="10">
        <v>17</v>
      </c>
      <c r="D23" s="132">
        <f>(C23*100)/C43</f>
        <v>17.894736842105264</v>
      </c>
      <c r="E23" s="78">
        <v>2673900</v>
      </c>
      <c r="F23" s="154">
        <f>(E23*100)/C44</f>
        <v>9.8816486044513425</v>
      </c>
      <c r="G23" s="13" t="s">
        <v>11</v>
      </c>
      <c r="H23" s="32"/>
      <c r="I23" s="33"/>
    </row>
    <row r="24" spans="2:16384" ht="21" x14ac:dyDescent="0.35">
      <c r="B24" s="26"/>
      <c r="C24" s="9"/>
      <c r="D24" s="134"/>
      <c r="E24" s="27"/>
      <c r="F24" s="152"/>
      <c r="G24" s="14"/>
      <c r="H24" s="32"/>
      <c r="I24" s="33"/>
    </row>
    <row r="25" spans="2:16384" ht="21" x14ac:dyDescent="0.35">
      <c r="D25" s="137"/>
      <c r="F25" s="157"/>
      <c r="G25" s="8"/>
      <c r="H25" s="1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2:16384" x14ac:dyDescent="0.3">
      <c r="B26" s="123" t="s">
        <v>27</v>
      </c>
      <c r="C26" s="123"/>
      <c r="D26" s="123"/>
      <c r="E26" s="123"/>
      <c r="F26" s="123"/>
      <c r="G26" s="123"/>
      <c r="H26" s="5"/>
      <c r="I26" s="6"/>
    </row>
    <row r="27" spans="2:16384" x14ac:dyDescent="0.3">
      <c r="B27" s="122" t="s">
        <v>24</v>
      </c>
      <c r="C27" s="122"/>
      <c r="D27" s="122"/>
      <c r="E27" s="122"/>
      <c r="F27" s="122"/>
      <c r="G27" s="17" t="s">
        <v>25</v>
      </c>
      <c r="H27" s="72"/>
    </row>
    <row r="28" spans="2:16384" x14ac:dyDescent="0.3">
      <c r="B28" s="122" t="s">
        <v>31</v>
      </c>
      <c r="C28" s="122"/>
      <c r="D28" s="122"/>
      <c r="E28" s="122"/>
      <c r="F28" s="122"/>
      <c r="G28" s="122"/>
      <c r="H28" s="72"/>
    </row>
    <row r="29" spans="2:16384" x14ac:dyDescent="0.3">
      <c r="B29" s="124" t="s">
        <v>32</v>
      </c>
      <c r="C29" s="124"/>
      <c r="D29" s="124"/>
      <c r="E29" s="124"/>
      <c r="F29" s="124"/>
      <c r="G29" s="124"/>
      <c r="H29" s="74"/>
    </row>
    <row r="30" spans="2:16384" x14ac:dyDescent="0.3">
      <c r="B30" s="59" t="s">
        <v>38</v>
      </c>
      <c r="C30" s="121"/>
      <c r="D30" s="129"/>
      <c r="E30" s="74"/>
      <c r="F30" s="148"/>
      <c r="G30" s="74"/>
      <c r="H30" s="74"/>
    </row>
    <row r="31" spans="2:16384" x14ac:dyDescent="0.3">
      <c r="B31" s="125" t="s">
        <v>0</v>
      </c>
      <c r="C31" s="34" t="s">
        <v>1</v>
      </c>
      <c r="D31" s="138" t="s">
        <v>2</v>
      </c>
      <c r="E31" s="21" t="s">
        <v>3</v>
      </c>
      <c r="F31" s="158" t="s">
        <v>2</v>
      </c>
      <c r="G31" s="20" t="s">
        <v>4</v>
      </c>
      <c r="H31" s="35"/>
    </row>
    <row r="32" spans="2:16384" x14ac:dyDescent="0.3">
      <c r="B32" s="126"/>
      <c r="C32" s="36" t="s">
        <v>5</v>
      </c>
      <c r="D32" s="139" t="s">
        <v>6</v>
      </c>
      <c r="E32" s="24" t="s">
        <v>7</v>
      </c>
      <c r="F32" s="159" t="s">
        <v>8</v>
      </c>
      <c r="G32" s="23" t="s">
        <v>9</v>
      </c>
      <c r="H32" s="35"/>
    </row>
    <row r="33" spans="2:10" x14ac:dyDescent="0.3">
      <c r="B33" s="25" t="s">
        <v>63</v>
      </c>
      <c r="C33" s="3"/>
      <c r="D33" s="140"/>
      <c r="E33" s="4"/>
      <c r="F33" s="160"/>
      <c r="G33" s="3" t="s">
        <v>11</v>
      </c>
      <c r="H33" s="3"/>
    </row>
    <row r="34" spans="2:10" x14ac:dyDescent="0.3">
      <c r="B34" s="25"/>
      <c r="C34" s="3"/>
      <c r="D34" s="140"/>
      <c r="E34" s="4"/>
      <c r="F34" s="160"/>
      <c r="G34" s="3" t="s">
        <v>12</v>
      </c>
      <c r="H34" s="3"/>
    </row>
    <row r="35" spans="2:10" x14ac:dyDescent="0.3">
      <c r="B35" s="86" t="s">
        <v>62</v>
      </c>
      <c r="C35" s="10"/>
      <c r="D35" s="141"/>
      <c r="E35" s="78"/>
      <c r="F35" s="161"/>
      <c r="G35" s="10" t="s">
        <v>15</v>
      </c>
      <c r="H35" s="3"/>
    </row>
    <row r="36" spans="2:10" x14ac:dyDescent="0.3">
      <c r="B36" s="2"/>
      <c r="C36" s="3"/>
      <c r="D36" s="140"/>
      <c r="E36" s="4"/>
      <c r="F36" s="160"/>
      <c r="G36" s="3" t="s">
        <v>12</v>
      </c>
      <c r="H36" s="3"/>
    </row>
    <row r="37" spans="2:10" x14ac:dyDescent="0.3">
      <c r="B37" s="37"/>
      <c r="C37" s="9"/>
      <c r="D37" s="142"/>
      <c r="E37" s="27"/>
      <c r="F37" s="162"/>
      <c r="G37" s="9" t="s">
        <v>18</v>
      </c>
      <c r="H37" s="3"/>
    </row>
    <row r="38" spans="2:10" x14ac:dyDescent="0.3">
      <c r="B38" s="25" t="s">
        <v>61</v>
      </c>
      <c r="C38" s="3">
        <v>3</v>
      </c>
      <c r="D38" s="140">
        <f>(C38*100)/C43</f>
        <v>3.1578947368421053</v>
      </c>
      <c r="E38" s="4">
        <v>14864600</v>
      </c>
      <c r="F38" s="160">
        <f>(E38*100)/C44</f>
        <v>54.933525504217599</v>
      </c>
      <c r="G38" s="3"/>
      <c r="H38" s="3"/>
    </row>
    <row r="39" spans="2:10" ht="19.5" customHeight="1" x14ac:dyDescent="0.3">
      <c r="B39" s="2"/>
      <c r="C39" s="3"/>
      <c r="D39" s="140"/>
      <c r="E39" s="4"/>
      <c r="F39" s="160"/>
      <c r="G39" s="3"/>
      <c r="H39" s="3"/>
    </row>
    <row r="40" spans="2:10" x14ac:dyDescent="0.3">
      <c r="B40" s="2"/>
      <c r="C40" s="3"/>
      <c r="D40" s="140"/>
      <c r="E40" s="4"/>
      <c r="F40" s="160"/>
      <c r="G40" s="3"/>
      <c r="H40" s="3"/>
    </row>
    <row r="41" spans="2:10" x14ac:dyDescent="0.3">
      <c r="B41" s="38" t="s">
        <v>20</v>
      </c>
      <c r="C41" s="112">
        <f>(C38+C23+C21+C19+C17+C15+C13+C11+C9+C7)</f>
        <v>79</v>
      </c>
      <c r="D41" s="143">
        <f>D38+D23+D21+D19+D17+D15+D13+D11+D9+D7</f>
        <v>83.157894736842096</v>
      </c>
      <c r="E41" s="39">
        <f>[1]กลาง!$D$20</f>
        <v>24890650</v>
      </c>
      <c r="F41" s="163">
        <f>F38+F23+F21+F19+F17+F15+F13+F11+F9+F7</f>
        <v>91.985735007437398</v>
      </c>
      <c r="G41" s="17"/>
      <c r="H41" s="3"/>
      <c r="J41" s="40"/>
    </row>
    <row r="42" spans="2:10" x14ac:dyDescent="0.3">
      <c r="B42" s="74"/>
      <c r="C42" s="121"/>
      <c r="D42" s="144"/>
      <c r="E42" s="41"/>
      <c r="F42" s="164"/>
      <c r="G42" s="32"/>
      <c r="H42" s="32"/>
    </row>
    <row r="43" spans="2:10" ht="20.25" x14ac:dyDescent="0.3">
      <c r="B43" s="114" t="s">
        <v>59</v>
      </c>
      <c r="C43" s="118">
        <f>ย4!C15</f>
        <v>95</v>
      </c>
      <c r="D43" s="145" t="s">
        <v>30</v>
      </c>
      <c r="E43" s="64">
        <f>E38+E23+E21+E19+E17+E15+E13+E11+E9+E7</f>
        <v>24890650</v>
      </c>
    </row>
    <row r="44" spans="2:10" ht="20.25" x14ac:dyDescent="0.3">
      <c r="B44" s="114" t="s">
        <v>36</v>
      </c>
      <c r="C44" s="117">
        <f>ย4!E15</f>
        <v>27059250</v>
      </c>
      <c r="D44" s="145" t="s">
        <v>44</v>
      </c>
      <c r="E44" s="43"/>
      <c r="F44" s="166"/>
      <c r="G44" s="73"/>
      <c r="H44" s="76"/>
    </row>
    <row r="45" spans="2:10" x14ac:dyDescent="0.3">
      <c r="B45" s="7"/>
      <c r="C45" s="120"/>
      <c r="D45" s="146"/>
      <c r="E45" s="43"/>
      <c r="F45" s="166"/>
      <c r="G45" s="73"/>
      <c r="H45" s="73"/>
    </row>
    <row r="50" spans="2:8" x14ac:dyDescent="0.3">
      <c r="B50" s="123" t="s">
        <v>28</v>
      </c>
      <c r="C50" s="123"/>
      <c r="D50" s="123"/>
      <c r="E50" s="123"/>
      <c r="F50" s="123"/>
      <c r="G50" s="123"/>
    </row>
    <row r="53" spans="2:8" ht="15" customHeight="1" x14ac:dyDescent="0.3"/>
    <row r="56" spans="2:8" x14ac:dyDescent="0.3">
      <c r="B56" s="123"/>
      <c r="C56" s="123"/>
      <c r="D56" s="123"/>
      <c r="E56" s="123"/>
      <c r="F56" s="123"/>
      <c r="G56" s="123"/>
      <c r="H56" s="73"/>
    </row>
    <row r="58" spans="2:8" x14ac:dyDescent="0.3">
      <c r="G58" s="8"/>
      <c r="H58" s="8"/>
    </row>
  </sheetData>
  <mergeCells count="11">
    <mergeCell ref="B1:F1"/>
    <mergeCell ref="B56:G56"/>
    <mergeCell ref="B2:G2"/>
    <mergeCell ref="B3:G3"/>
    <mergeCell ref="B5:B6"/>
    <mergeCell ref="B28:G28"/>
    <mergeCell ref="B29:G29"/>
    <mergeCell ref="B31:B32"/>
    <mergeCell ref="B26:G26"/>
    <mergeCell ref="B50:G50"/>
    <mergeCell ref="B27:F27"/>
  </mergeCells>
  <pageMargins left="0.21" right="0.23622047244094491" top="0.49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A4" zoomScale="120" zoomScaleSheetLayoutView="120" workbookViewId="0">
      <selection activeCell="F19" sqref="F19"/>
    </sheetView>
  </sheetViews>
  <sheetFormatPr defaultRowHeight="15" x14ac:dyDescent="0.25"/>
  <cols>
    <col min="1" max="1" width="2.75" style="8" customWidth="1"/>
    <col min="2" max="2" width="60.75" style="8" customWidth="1"/>
    <col min="3" max="3" width="13.5" style="8" customWidth="1"/>
    <col min="4" max="4" width="13.125" style="8" customWidth="1"/>
    <col min="5" max="5" width="15.625" style="8" customWidth="1"/>
    <col min="6" max="6" width="13.375" style="8" customWidth="1"/>
    <col min="7" max="7" width="9.125" style="42" customWidth="1"/>
    <col min="8" max="8" width="10" style="42" customWidth="1"/>
    <col min="9" max="9" width="9.125" style="8" bestFit="1" customWidth="1"/>
    <col min="10" max="10" width="16.375" style="60" bestFit="1" customWidth="1"/>
    <col min="11" max="11" width="9" style="8"/>
    <col min="12" max="12" width="9.125" style="8" bestFit="1" customWidth="1"/>
    <col min="13" max="16384" width="9" style="8"/>
  </cols>
  <sheetData>
    <row r="1" spans="2:10" ht="18.75" x14ac:dyDescent="0.3">
      <c r="B1" s="122" t="s">
        <v>24</v>
      </c>
      <c r="C1" s="122"/>
      <c r="D1" s="122"/>
      <c r="E1" s="122"/>
      <c r="F1" s="122"/>
      <c r="G1" s="17" t="s">
        <v>25</v>
      </c>
      <c r="H1" s="72"/>
    </row>
    <row r="2" spans="2:10" ht="18.75" x14ac:dyDescent="0.3">
      <c r="B2" s="122" t="s">
        <v>31</v>
      </c>
      <c r="C2" s="122"/>
      <c r="D2" s="122"/>
      <c r="E2" s="122"/>
      <c r="F2" s="122"/>
      <c r="G2" s="122"/>
      <c r="H2" s="72"/>
    </row>
    <row r="3" spans="2:10" ht="18.75" x14ac:dyDescent="0.3">
      <c r="B3" s="124" t="s">
        <v>32</v>
      </c>
      <c r="C3" s="124"/>
      <c r="D3" s="124"/>
      <c r="E3" s="124"/>
      <c r="F3" s="124"/>
      <c r="G3" s="124"/>
      <c r="H3" s="74"/>
    </row>
    <row r="4" spans="2:10" ht="18.75" x14ac:dyDescent="0.3">
      <c r="B4" s="59" t="s">
        <v>39</v>
      </c>
      <c r="C4" s="74"/>
      <c r="D4" s="74"/>
      <c r="E4" s="74"/>
      <c r="F4" s="74"/>
      <c r="G4" s="74"/>
      <c r="H4" s="74"/>
    </row>
    <row r="5" spans="2:10" ht="18.75" x14ac:dyDescent="0.3">
      <c r="B5" s="125" t="s">
        <v>26</v>
      </c>
      <c r="C5" s="34" t="s">
        <v>1</v>
      </c>
      <c r="D5" s="20" t="s">
        <v>2</v>
      </c>
      <c r="E5" s="21" t="s">
        <v>3</v>
      </c>
      <c r="F5" s="20" t="s">
        <v>2</v>
      </c>
      <c r="G5" s="20" t="s">
        <v>4</v>
      </c>
      <c r="H5" s="74"/>
    </row>
    <row r="6" spans="2:10" ht="18.75" x14ac:dyDescent="0.3">
      <c r="B6" s="126"/>
      <c r="C6" s="36" t="s">
        <v>5</v>
      </c>
      <c r="D6" s="23" t="s">
        <v>6</v>
      </c>
      <c r="E6" s="24" t="s">
        <v>7</v>
      </c>
      <c r="F6" s="23" t="s">
        <v>8</v>
      </c>
      <c r="G6" s="23" t="s">
        <v>9</v>
      </c>
      <c r="H6" s="74"/>
    </row>
    <row r="7" spans="2:10" ht="18.75" x14ac:dyDescent="0.3">
      <c r="B7" s="56" t="s">
        <v>40</v>
      </c>
      <c r="C7" s="10">
        <v>1</v>
      </c>
      <c r="D7" s="53">
        <f>(C7*100)/C18</f>
        <v>1.0526315789473684</v>
      </c>
      <c r="E7" s="85">
        <v>50000</v>
      </c>
      <c r="F7" s="89">
        <f>(E7*100)/E15</f>
        <v>0.18477969640695879</v>
      </c>
      <c r="G7" s="10" t="s">
        <v>10</v>
      </c>
      <c r="H7" s="32"/>
    </row>
    <row r="8" spans="2:10" ht="18.75" x14ac:dyDescent="0.3">
      <c r="B8" s="30"/>
      <c r="C8" s="9"/>
      <c r="D8" s="9"/>
      <c r="E8" s="90"/>
      <c r="F8" s="91"/>
      <c r="G8" s="9" t="s">
        <v>18</v>
      </c>
      <c r="H8" s="32"/>
    </row>
    <row r="9" spans="2:10" ht="18.75" x14ac:dyDescent="0.3">
      <c r="B9" s="2" t="s">
        <v>41</v>
      </c>
      <c r="C9" s="3">
        <v>3</v>
      </c>
      <c r="D9" s="92">
        <f>(C9*100)/C15</f>
        <v>3.1578947368421053</v>
      </c>
      <c r="E9" s="93">
        <v>60000</v>
      </c>
      <c r="F9" s="94">
        <f>(E9*100)/E15</f>
        <v>0.22173563568835056</v>
      </c>
      <c r="G9" s="3" t="s">
        <v>10</v>
      </c>
      <c r="H9" s="32"/>
    </row>
    <row r="10" spans="2:10" ht="18.75" x14ac:dyDescent="0.3">
      <c r="B10" s="95"/>
      <c r="C10" s="45"/>
      <c r="D10" s="45"/>
      <c r="E10" s="93"/>
      <c r="F10" s="2"/>
      <c r="G10" s="3" t="s">
        <v>23</v>
      </c>
      <c r="H10" s="32"/>
      <c r="J10" s="61"/>
    </row>
    <row r="11" spans="2:10" ht="18.75" x14ac:dyDescent="0.3">
      <c r="B11" s="30"/>
      <c r="C11" s="30"/>
      <c r="D11" s="30"/>
      <c r="E11" s="90"/>
      <c r="F11" s="37"/>
      <c r="G11" s="9"/>
      <c r="H11" s="32"/>
    </row>
    <row r="12" spans="2:10" ht="20.25" x14ac:dyDescent="0.3">
      <c r="B12" s="96" t="s">
        <v>42</v>
      </c>
      <c r="C12" s="23">
        <v>4</v>
      </c>
      <c r="D12" s="97">
        <f>SUM(D7:D11)</f>
        <v>4.2105263157894735</v>
      </c>
      <c r="E12" s="98">
        <v>110000</v>
      </c>
      <c r="F12" s="99">
        <f>SUM(F7:F11)</f>
        <v>0.40651533209530932</v>
      </c>
      <c r="G12" s="17"/>
      <c r="H12" s="32"/>
      <c r="J12" s="62"/>
    </row>
    <row r="13" spans="2:10" ht="20.25" x14ac:dyDescent="0.3">
      <c r="B13" s="100"/>
      <c r="C13" s="20"/>
      <c r="D13" s="101"/>
      <c r="E13" s="102"/>
      <c r="F13" s="127"/>
      <c r="G13" s="3"/>
      <c r="H13" s="32"/>
      <c r="J13" s="62"/>
    </row>
    <row r="14" spans="2:10" ht="20.25" x14ac:dyDescent="0.3">
      <c r="B14" s="103"/>
      <c r="C14" s="35"/>
      <c r="D14" s="74"/>
      <c r="E14" s="104"/>
      <c r="F14" s="74"/>
      <c r="G14" s="3"/>
      <c r="H14" s="32"/>
      <c r="J14" s="62"/>
    </row>
    <row r="15" spans="2:10" ht="20.25" x14ac:dyDescent="0.3">
      <c r="B15" s="105" t="s">
        <v>13</v>
      </c>
      <c r="C15" s="112">
        <f>(C12+ย3!C41+ย2!C20)</f>
        <v>95</v>
      </c>
      <c r="D15" s="107"/>
      <c r="E15" s="108">
        <f>E12+ย3!E41+ย2!E20</f>
        <v>27059250</v>
      </c>
      <c r="F15" s="109">
        <f>F12+ย3!F41+ย2!F20</f>
        <v>100.00000000000001</v>
      </c>
      <c r="G15" s="110"/>
      <c r="H15" s="63"/>
      <c r="I15" s="64"/>
      <c r="J15" s="62"/>
    </row>
    <row r="16" spans="2:10" ht="20.25" x14ac:dyDescent="0.3">
      <c r="B16" s="74"/>
      <c r="C16" s="74"/>
      <c r="D16" s="74"/>
      <c r="E16" s="41"/>
      <c r="F16" s="74"/>
      <c r="G16" s="32"/>
      <c r="H16" s="32"/>
      <c r="J16" s="62"/>
    </row>
    <row r="17" spans="2:10" ht="20.25" x14ac:dyDescent="0.3">
      <c r="B17" s="74"/>
      <c r="C17" s="74"/>
      <c r="D17" s="74"/>
      <c r="E17" s="116">
        <v>2058600</v>
      </c>
      <c r="F17" s="128"/>
      <c r="G17" s="32"/>
      <c r="H17" s="32"/>
      <c r="J17" s="62"/>
    </row>
    <row r="18" spans="2:10" ht="20.25" x14ac:dyDescent="0.3">
      <c r="B18" s="114" t="s">
        <v>59</v>
      </c>
      <c r="C18" s="118">
        <f>C15</f>
        <v>95</v>
      </c>
      <c r="D18" s="12" t="s">
        <v>30</v>
      </c>
      <c r="E18" s="115">
        <f>E15</f>
        <v>27059250</v>
      </c>
    </row>
    <row r="19" spans="2:10" ht="20.25" x14ac:dyDescent="0.3">
      <c r="B19" s="114" t="s">
        <v>36</v>
      </c>
      <c r="C19" s="115">
        <f>E15</f>
        <v>27059250</v>
      </c>
      <c r="D19" s="12" t="s">
        <v>44</v>
      </c>
      <c r="E19" s="115">
        <v>110000</v>
      </c>
    </row>
    <row r="20" spans="2:10" ht="18.75" x14ac:dyDescent="0.3">
      <c r="B20" s="7"/>
      <c r="E20" s="64"/>
    </row>
    <row r="21" spans="2:10" ht="18.75" x14ac:dyDescent="0.3">
      <c r="B21" s="7"/>
      <c r="C21" s="16"/>
    </row>
    <row r="22" spans="2:10" ht="18.75" x14ac:dyDescent="0.3">
      <c r="B22" s="7"/>
      <c r="E22" s="64">
        <f>E17+E18+E19</f>
        <v>29227850</v>
      </c>
    </row>
    <row r="23" spans="2:10" ht="18.75" x14ac:dyDescent="0.3">
      <c r="B23" s="7"/>
    </row>
    <row r="24" spans="2:10" ht="18.75" x14ac:dyDescent="0.3">
      <c r="B24" s="7"/>
      <c r="C24" s="7"/>
      <c r="D24" s="7"/>
      <c r="E24" s="43"/>
      <c r="F24" s="7"/>
      <c r="G24" s="73"/>
      <c r="H24" s="73"/>
    </row>
    <row r="25" spans="2:10" ht="18.75" x14ac:dyDescent="0.3">
      <c r="B25" s="123" t="s">
        <v>29</v>
      </c>
      <c r="C25" s="123"/>
      <c r="D25" s="123"/>
      <c r="E25" s="123"/>
      <c r="F25" s="123"/>
      <c r="G25" s="123"/>
      <c r="H25" s="73"/>
    </row>
  </sheetData>
  <mergeCells count="5">
    <mergeCell ref="B2:G2"/>
    <mergeCell ref="B3:G3"/>
    <mergeCell ref="B5:B6"/>
    <mergeCell ref="B25:G25"/>
    <mergeCell ref="B1:F1"/>
  </mergeCells>
  <pageMargins left="0.24" right="0.17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ย1</vt:lpstr>
      <vt:lpstr>ย2</vt:lpstr>
      <vt:lpstr>ย3</vt:lpstr>
      <vt:lpstr>ย4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2020-10-12T04:56:02Z</cp:lastPrinted>
  <dcterms:created xsi:type="dcterms:W3CDTF">2013-10-31T01:52:30Z</dcterms:created>
  <dcterms:modified xsi:type="dcterms:W3CDTF">2020-10-22T03:58:34Z</dcterms:modified>
</cp:coreProperties>
</file>